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O39" l="1"/>
  <c r="E39"/>
  <c r="R12"/>
  <c r="N12"/>
  <c r="N39" s="1"/>
  <c r="E12"/>
  <c r="P12"/>
  <c r="P39" s="1"/>
  <c r="H12"/>
  <c r="D12"/>
  <c r="D39" s="1"/>
  <c r="O12"/>
  <c r="F12"/>
  <c r="F39" s="1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<sst xmlns="http://schemas.openxmlformats.org/spreadsheetml/2006/main" count="114" uniqueCount="72">
  <si>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</si>
  <si>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</si>
  <si>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</si>
  <si>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</si>
  <si>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</si>
  <si>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17.3.2022</t>
  </si>
  <si>
    <t>Domácí</t>
  </si>
  <si>
    <t xml:space="preserve">KK Blansko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</si>
  <si>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</si>
  <si>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</si>
  <si>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</si>
  <si>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</si>
  <si>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</si>
  <si>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</si>
  <si>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</si>
  <si>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</si>
  <si>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</si>
  <si>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</si>
  <si>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</si>
  <si>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</si>
  <si>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</si>
  <si>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</si>
  <si>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Herůfek</t>
  </si>
  <si>
    <t>Jakub</t>
  </si>
  <si>
    <t>Radim</t>
  </si>
  <si>
    <t>Kotlán</t>
  </si>
  <si>
    <t>Antoš</t>
  </si>
  <si>
    <t>Josef</t>
  </si>
  <si>
    <t>Pavel</t>
  </si>
  <si>
    <t>Košťál</t>
  </si>
  <si>
    <t>Miroslav</t>
  </si>
  <si>
    <t>Havíř</t>
  </si>
  <si>
    <t>Klika</t>
  </si>
  <si>
    <t>Petr</t>
  </si>
  <si>
    <t>Milan</t>
  </si>
  <si>
    <t>Sehnal</t>
  </si>
  <si>
    <t>Novák</t>
  </si>
  <si>
    <t>Stanislav</t>
  </si>
  <si>
    <t>Lukáč</t>
  </si>
  <si>
    <t>Šenkýř</t>
  </si>
  <si>
    <t>Otakar</t>
  </si>
  <si>
    <t>Radek</t>
  </si>
  <si>
    <t>Celkový výkon družstva  </t>
  </si>
  <si>
    <t>Vedoucí družstva         Jméno:</t>
  </si>
  <si>
    <t>Petr Havíř</t>
  </si>
  <si>
    <t>Bodový zisk</t>
  </si>
  <si>
    <t>Jan Bernatík</t>
  </si>
  <si>
    <t>Podpis:</t>
  </si>
  <si>
    <t>Rozhodčí</t>
  </si>
  <si>
    <t>Jméno:</t>
  </si>
  <si>
    <t>Jan Šmerda, Jindřiška Klimešová</t>
  </si>
  <si>
    <t>Číslo průkazu:</t>
  </si>
  <si>
    <t>II/0454, II/0432</t>
  </si>
  <si>
    <t>Čas zahájení utkání:  </t>
  </si>
  <si>
    <t>18:00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</si>
  <si>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</si>
  <si>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</si>
  <si>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</si>
  <si>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</si>
  <si>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</si>
  <si>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</si>
  <si>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</si>
  <si>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</si>
  <si>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</si>
  <si>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</si>
  <si>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</si>
  <si>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</si>
  <si>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</si>
  <si>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</si>
  <si>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</si>
  <si>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</si>
  <si>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17.3.2022 Jan Šmerda,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</si>
</sst>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44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44</v>
      </c>
      <c r="P8" s="12">
        <v>1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50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104</v>
      </c>
      <c r="O9" s="18">
        <v>39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43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37</v>
      </c>
      <c r="P10" s="18">
        <v>1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59</v>
      </c>
      <c r="F11" s="23">
        <v>1</v>
      </c>
      <c r="G11" s="24">
        <f>IF(AND(ISBLANK(D11),ISBLANK(E11)),"",D11+E11)</f>
        <v>162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35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196</v>
      </c>
      <c r="F12" s="28">
        <f>IF(ISNUMBER($G12),SUM(F8:F11),"")</f>
        <v>4</v>
      </c>
      <c r="G12" s="29">
        <f>IF(SUM($G8:$G11)+SUM($Q8:$Q11)&gt;0,SUM(G8:G11),"")</f>
        <v>586</v>
      </c>
      <c r="H12" s="27">
        <f>IF(ISNUMBER($G12),SUM(H8:H11),"")</f>
        <v>3</v>
      </c>
      <c r="I12" s="99"/>
      <c r="K12" s="96">
        <v>21399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155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45</v>
      </c>
      <c r="F13" s="12">
        <v>0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44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45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44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51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53</v>
      </c>
      <c r="P15" s="18">
        <v>1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53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45</v>
      </c>
      <c r="P16" s="23">
        <v>0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194</v>
      </c>
      <c r="F17" s="28">
        <f>IF(ISNUMBER($G17),SUM(F13:F16),"")</f>
        <v>1</v>
      </c>
      <c r="G17" s="29">
        <f>IF(SUM($G13:$G16)+SUM($Q13:$Q16)&gt;0,SUM(G13:G16),"")</f>
        <v>547</v>
      </c>
      <c r="H17" s="27">
        <f>IF(ISNUMBER($G17),SUM(H13:H16),"")</f>
        <v>2</v>
      </c>
      <c r="I17" s="99"/>
      <c r="K17" s="96">
        <v>7164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186</v>
      </c>
      <c r="P17" s="28">
        <f>IF(ISNUMBER($G17),SUM(P13:P16),"")</f>
        <v>2</v>
      </c>
      <c r="Q17" s="29">
        <f>IF(SUM($G13:$G16)+SUM($Q13:$Q16)&gt;0,SUM(Q13:Q16),"")</f>
        <v>553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87</v>
      </c>
      <c r="E18" s="12">
        <v>41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44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35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52</v>
      </c>
      <c r="P19" s="18">
        <v>0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36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81</v>
      </c>
      <c r="O20" s="18">
        <v>53</v>
      </c>
      <c r="P20" s="18">
        <v>1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39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47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6327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151</v>
      </c>
      <c r="F22" s="28">
        <f>IF(ISNUMBER($G22),SUM(F18:F21),"")</f>
        <v>5</v>
      </c>
      <c r="G22" s="29">
        <f>IF(SUM($G18:$G21)+SUM($Q18:$Q21)&gt;0,SUM(G18:G21),"")</f>
        <v>506</v>
      </c>
      <c r="H22" s="27">
        <f>IF(ISNUMBER($G22),SUM(H18:H21),"")</f>
        <v>0</v>
      </c>
      <c r="I22" s="99"/>
      <c r="K22" s="96">
        <v>6565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196</v>
      </c>
      <c r="P22" s="28">
        <f>IF(ISNUMBER($G22),SUM(P18:P21),"")</f>
        <v>3</v>
      </c>
      <c r="Q22" s="29">
        <f>IF(SUM($G18:$G21)+SUM($Q18:$Q21)&gt;0,SUM(Q18:Q21),"")</f>
        <v>562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54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79</v>
      </c>
      <c r="O23" s="12">
        <v>51</v>
      </c>
      <c r="P23" s="12">
        <v>0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51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62</v>
      </c>
      <c r="P24" s="18">
        <v>0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36</v>
      </c>
      <c r="F25" s="18">
        <v>3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41</v>
      </c>
      <c r="P25" s="18">
        <v>2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63</v>
      </c>
      <c r="P26" s="23">
        <v>0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186</v>
      </c>
      <c r="F27" s="28">
        <f>IF(ISNUMBER($G27),SUM(F23:F26),"")</f>
        <v>6</v>
      </c>
      <c r="G27" s="29">
        <f>IF(SUM($G23:$G26)+SUM($Q23:$Q26)&gt;0,SUM(G23:G26),"")</f>
        <v>567</v>
      </c>
      <c r="H27" s="27">
        <f>IF(ISNUMBER($G27),SUM(H23:H26),"")</f>
        <v>3</v>
      </c>
      <c r="I27" s="99"/>
      <c r="K27" s="96">
        <v>7484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217</v>
      </c>
      <c r="P27" s="28">
        <f>IF(ISNUMBER($G27),SUM(P23:P26),"")</f>
        <v>2</v>
      </c>
      <c r="Q27" s="29">
        <f>IF(SUM($G23:$G26)+SUM($Q23:$Q26)&gt;0,SUM(Q23:Q26),"")</f>
        <v>557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36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26</v>
      </c>
      <c r="P28" s="12">
        <v>1</v>
      </c>
      <c r="Q28" s="13">
        <f>IF(AND(ISBLANK(N28),ISBLANK(O28)),"",N28+O28)</f>
        <v>108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42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27</v>
      </c>
      <c r="P29" s="18">
        <v>4</v>
      </c>
      <c r="Q29" s="19">
        <f>IF(AND(ISBLANK(N29),ISBLANK(O29)),"",N29+O29)</f>
        <v>104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98</v>
      </c>
      <c r="E30" s="18">
        <v>34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103</v>
      </c>
      <c r="O30" s="18">
        <v>44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60</v>
      </c>
      <c r="F31" s="23">
        <v>0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36</v>
      </c>
      <c r="P31" s="23">
        <v>0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172</v>
      </c>
      <c r="F32" s="28">
        <f>IF(ISNUMBER($G32),SUM(F28:F31),"")</f>
        <v>3</v>
      </c>
      <c r="G32" s="29">
        <f>IF(SUM($G28:$G31)+SUM($Q28:$Q31)&gt;0,SUM(G28:G31),"")</f>
        <v>548</v>
      </c>
      <c r="H32" s="27">
        <f>IF(ISNUMBER($G32),SUM(H28:H31),"")</f>
        <v>3</v>
      </c>
      <c r="I32" s="99"/>
      <c r="K32" s="96">
        <v>20071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133</v>
      </c>
      <c r="P32" s="28">
        <f>IF(ISNUMBER($G32),SUM(P28:P31),"")</f>
        <v>6</v>
      </c>
      <c r="Q32" s="29">
        <f>IF(SUM($G28:$G31)+SUM($Q28:$Q31)&gt;0,SUM(Q28:Q31),"")</f>
        <v>484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44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35</v>
      </c>
      <c r="P33" s="12">
        <v>0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45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69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101</v>
      </c>
      <c r="E35" s="18">
        <v>45</v>
      </c>
      <c r="F35" s="18">
        <v>2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109</v>
      </c>
      <c r="O35" s="18">
        <v>42</v>
      </c>
      <c r="P35" s="18">
        <v>3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3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51</v>
      </c>
      <c r="P36" s="23">
        <v>2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169</v>
      </c>
      <c r="F37" s="28">
        <f>IF(ISNUMBER($G37),SUM(F33:F36),"")</f>
        <v>8</v>
      </c>
      <c r="G37" s="29">
        <f>IF(SUM($G33:$G36)+SUM($Q33:$Q36)&gt;0,SUM(G33:G36),"")</f>
        <v>545</v>
      </c>
      <c r="H37" s="27">
        <f>IF(ISNUMBER($G37),SUM(H33:H36),"")</f>
        <v>1</v>
      </c>
      <c r="I37" s="99"/>
      <c r="K37" s="96">
        <v>19877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197</v>
      </c>
      <c r="P37" s="28">
        <f>IF(ISNUMBER($G37),SUM(P33:P36),"")</f>
        <v>5</v>
      </c>
      <c r="Q37" s="29">
        <f>IF(SUM($G33:$G36)+SUM($Q33:$Q36)&gt;0,SUM(Q33:Q36),"")</f>
        <v>572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2231</v>
      </c>
      <c r="E39" s="34">
        <f>IF(ISNUMBER($G39),SUM(E12,E17,E22,E27,E32,E37),"")</f>
        <v>1068</v>
      </c>
      <c r="F39" s="34">
        <f>IF(ISNUMBER($G39),SUM(F12,F17,F22,F27,F32,F37),"")</f>
        <v>27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2170</v>
      </c>
      <c r="O39" s="34">
        <f>IF(ISNUMBER($G39),SUM(O12,O17,O22,O27,O32,O37),"")</f>
        <v>1084</v>
      </c>
      <c r="P39" s="34">
        <f>IF(ISNUMBER($G39),SUM(P12,P17,P22,P27,P32,P37),"")</f>
        <v>24</v>
      </c>
      <c r="Q39" s="35">
        <f>IF(SUM($G$8:$G$37)+SUM($Q$8:$Q$37)&gt;0,SUM(Q12,Q17,Q22,Q27,Q32,Q37),"")</f>
        <v>3254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2022-03-17T19:39:58Z</dcterms:modified>
</cp:coreProperties>
</file>